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8" i="2" l="1"/>
  <c r="I8" i="2"/>
  <c r="H9" i="2"/>
  <c r="I9" i="2"/>
  <c r="H10" i="2"/>
  <c r="I10" i="2"/>
  <c r="H11" i="2"/>
  <c r="I11" i="2"/>
  <c r="H12" i="2"/>
  <c r="I12" i="2"/>
  <c r="H13" i="2"/>
  <c r="I13" i="2"/>
  <c r="I7" i="2"/>
  <c r="H7" i="2"/>
  <c r="K7" i="1"/>
  <c r="K8" i="1"/>
  <c r="K6" i="1"/>
  <c r="E7" i="1"/>
  <c r="E8" i="1"/>
  <c r="E9" i="1"/>
  <c r="E10" i="1"/>
  <c r="E11" i="1"/>
  <c r="E12" i="1"/>
  <c r="E6" i="1"/>
  <c r="G8" i="2" l="1"/>
  <c r="G9" i="2"/>
  <c r="G10" i="2"/>
  <c r="G11" i="2"/>
  <c r="G12" i="2"/>
  <c r="G13" i="2"/>
  <c r="G7" i="2"/>
  <c r="F7" i="2" s="1"/>
  <c r="F8" i="2"/>
  <c r="F9" i="2"/>
  <c r="F10" i="2"/>
  <c r="F11" i="2"/>
  <c r="F12" i="2"/>
  <c r="F13" i="2"/>
</calcChain>
</file>

<file path=xl/sharedStrings.xml><?xml version="1.0" encoding="utf-8"?>
<sst xmlns="http://schemas.openxmlformats.org/spreadsheetml/2006/main" count="35" uniqueCount="16">
  <si>
    <t>رقم الطالب</t>
  </si>
  <si>
    <t>اسم الطالب</t>
  </si>
  <si>
    <t>السنة الدراسية</t>
  </si>
  <si>
    <t>ناجح / راسب</t>
  </si>
  <si>
    <t>احمد</t>
  </si>
  <si>
    <t>ماهر</t>
  </si>
  <si>
    <t>عماد</t>
  </si>
  <si>
    <t>وائل</t>
  </si>
  <si>
    <t>نزار</t>
  </si>
  <si>
    <t>عادل</t>
  </si>
  <si>
    <t>يونس</t>
  </si>
  <si>
    <t>ناجح</t>
  </si>
  <si>
    <t>راسب</t>
  </si>
  <si>
    <t>أول ثانوي</t>
  </si>
  <si>
    <t>ناجح راسب</t>
  </si>
  <si>
    <t>بحث عن طريق اسم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</si>
</sst>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2</xdr:row>
      <xdr:rowOff>19049</xdr:rowOff>
    </xdr:from>
    <xdr:to>
      <xdr:col>18</xdr:col>
      <xdr:colOff>247650</xdr:colOff>
      <xdr:row>14</xdr:row>
      <xdr:rowOff>171450</xdr:rowOff>
    </xdr:to>
    <xdr:sp macro="" textlink="">
      <xdr:nvSpPr>
        <xdr:cNvPr id="2" name="وسيلة شرح مستطيلة 1"/>
        <xdr:cNvSpPr/>
      </xdr:nvSpPr>
      <xdr:spPr>
        <a:xfrm>
          <a:off x="11224240950" y="400049"/>
          <a:ext cx="3571875" cy="2914651"/>
        </a:xfrm>
        <a:prstGeom prst="wedgeRectCallout">
          <a:avLst>
            <a:gd name="adj1" fmla="val -20833"/>
            <a:gd name="adj2" fmla="val 3855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100" b="1"/>
            <a:t>للتحايل على الدالة </a:t>
          </a:r>
          <a:r>
            <a:rPr lang="en-US" sz="1100" b="1"/>
            <a:t>VLOOKUP</a:t>
          </a:r>
          <a:r>
            <a:rPr lang="ar-SA" sz="1100" b="1"/>
            <a:t> </a:t>
          </a:r>
        </a:p>
        <a:p>
          <a:pPr algn="ctr" rtl="1"/>
          <a:endParaRPr lang="ar-SA" sz="1100" b="1"/>
        </a:p>
        <a:p>
          <a:pPr algn="r" rtl="1"/>
          <a:r>
            <a:rPr lang="ar-SA" sz="1100" b="1"/>
            <a:t>في</a:t>
          </a:r>
          <a:r>
            <a:rPr lang="ar-SA" sz="1100" b="1" baseline="0"/>
            <a:t> هذا المثال مطلوب البحث عن طريق الإسم ومطلوب استخراج رقم الطالب من ضمن البيانات (وهو في العمود الأول على يسار عمود اسم الطالب) وهذا لا يتفق مع الدالة </a:t>
          </a:r>
          <a:r>
            <a:rPr lang="en-US" sz="1100" b="1" baseline="0"/>
            <a:t>VLOOKUP</a:t>
          </a:r>
        </a:p>
        <a:p>
          <a:pPr algn="r" rtl="1"/>
          <a:endParaRPr lang="en-US" sz="1100" b="1" baseline="0"/>
        </a:p>
        <a:p>
          <a:pPr algn="r" rtl="1"/>
          <a:r>
            <a:rPr lang="ar-SA" sz="1100" b="1" baseline="0"/>
            <a:t>الحل:</a:t>
          </a:r>
        </a:p>
        <a:p>
          <a:pPr algn="r" rtl="1"/>
          <a:r>
            <a:rPr lang="ar-SA" sz="1100" b="1" baseline="0"/>
            <a:t>نذهب في شيت آخر أو أي مكان نستطيع أن نخفيه </a:t>
          </a:r>
        </a:p>
        <a:p>
          <a:pPr algn="r" rtl="1"/>
          <a:r>
            <a:rPr lang="ar-SA" sz="1100" b="1" baseline="0"/>
            <a:t>ونعمل جدول بنفس البيانات ولكن يكون العمود الأول هو اسم الطالب ثم عن طريق الدالة </a:t>
          </a:r>
          <a:r>
            <a:rPr lang="en-US" sz="1100" b="1" baseline="0"/>
            <a:t>VLOOUP</a:t>
          </a:r>
          <a:r>
            <a:rPr lang="ar-SA" sz="1100" b="1" baseline="0"/>
            <a:t> نجلب بيانات الجدول الأصلي لهذا الجدول بمعرفة رقم الطالب.</a:t>
          </a:r>
        </a:p>
        <a:p>
          <a:pPr algn="r" rtl="1"/>
          <a:endParaRPr lang="ar-SA" sz="1100" b="1" baseline="0"/>
        </a:p>
        <a:p>
          <a:pPr algn="r" rtl="1"/>
          <a:r>
            <a:rPr lang="ar-SA" sz="1100" b="1" baseline="0"/>
            <a:t>ثم نأتي هنا وفي نموذج البحث نعمل على جلب البيانات من الجدول الثاني (المخفي) عن طريق الدالة </a:t>
          </a:r>
          <a:r>
            <a:rPr lang="en-US" sz="1100" b="1" baseline="0"/>
            <a:t>VLOOKUP </a:t>
          </a:r>
          <a:r>
            <a:rPr lang="ar-SA" sz="1100" b="1" baseline="0"/>
            <a:t>أيضاً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3"/>
  <sheetViews>
    <sheetView rightToLeft="1" tabSelected="1" workbookViewId="0">
      <selection activeCell="K6" sqref="K6"/>
    </sheetView>
  </sheetViews>
  <sheetFormatPr baseColWidth="10" defaultColWidth="9" defaultRowHeight="15"/>
  <cols>
    <col min="1" max="2" width="9" style="10"/>
    <col min="3" max="3" width="10.42578125" style="10" customWidth="1"/>
    <col min="4" max="4" width="10.140625" style="10" customWidth="1"/>
    <col min="5" max="5" width="10.140625" style="14" customWidth="1"/>
    <col min="6" max="6" width="14.42578125" style="10" customWidth="1"/>
    <col min="7" max="7" width="13" style="10" customWidth="1"/>
    <col min="8" max="9" width="9" style="10"/>
    <col min="10" max="10" width="11.42578125" style="10" bestFit="1" customWidth="1"/>
    <col min="11" max="11" width="13.42578125" style="10" customWidth="1"/>
    <col min="12" max="16384" width="9" style="10"/>
  </cols>
  <sheetData>
    <row r="3" spans="3:11">
      <c r="J3" s="15" t="s">
        <v>15</v>
      </c>
      <c r="K3" s="15"/>
    </row>
    <row r="4" spans="3:11" ht="15.75" thickBot="1"/>
    <row r="5" spans="3:11" ht="19.5" customHeight="1" thickTop="1">
      <c r="C5" s="1" t="s">
        <v>0</v>
      </c>
      <c r="D5" s="2" t="s">
        <v>1</v>
      </c>
      <c r="E5" s="22"/>
      <c r="F5" s="2" t="s">
        <v>2</v>
      </c>
      <c r="G5" s="3" t="s">
        <v>3</v>
      </c>
      <c r="J5" s="16" t="s">
        <v>1</v>
      </c>
      <c r="K5" s="17" t="s">
        <v>9</v>
      </c>
    </row>
    <row r="6" spans="3:11" ht="19.5" customHeight="1">
      <c r="C6" s="4">
        <v>10034</v>
      </c>
      <c r="D6" s="5" t="s">
        <v>5</v>
      </c>
      <c r="E6" s="23">
        <f>C6</f>
        <v>10034</v>
      </c>
      <c r="F6" s="5" t="s">
        <v>13</v>
      </c>
      <c r="G6" s="6" t="s">
        <v>11</v>
      </c>
      <c r="J6" s="18" t="s">
        <v>0</v>
      </c>
      <c r="K6" s="19">
        <f>VLOOKUP($K$5,$D$6:$G$12,ROW(A2),0)</f>
        <v>10040</v>
      </c>
    </row>
    <row r="7" spans="3:11" ht="19.5" customHeight="1">
      <c r="C7" s="4">
        <v>10035</v>
      </c>
      <c r="D7" s="5" t="s">
        <v>6</v>
      </c>
      <c r="E7" s="23">
        <f t="shared" ref="E7:E12" si="0">C7</f>
        <v>10035</v>
      </c>
      <c r="F7" s="5" t="s">
        <v>13</v>
      </c>
      <c r="G7" s="6" t="s">
        <v>11</v>
      </c>
      <c r="J7" s="18" t="s">
        <v>2</v>
      </c>
      <c r="K7" s="19" t="str">
        <f t="shared" ref="K7:K8" si="1">VLOOKUP($K$5,$D$6:$G$12,ROW(A3),0)</f>
        <v>أول ثانوي</v>
      </c>
    </row>
    <row r="8" spans="3:11" ht="19.5" customHeight="1" thickBot="1">
      <c r="C8" s="4">
        <v>10036</v>
      </c>
      <c r="D8" s="5" t="s">
        <v>7</v>
      </c>
      <c r="E8" s="23">
        <f t="shared" si="0"/>
        <v>10036</v>
      </c>
      <c r="F8" s="5" t="s">
        <v>13</v>
      </c>
      <c r="G8" s="6" t="s">
        <v>12</v>
      </c>
      <c r="J8" s="20" t="s">
        <v>3</v>
      </c>
      <c r="K8" s="21" t="str">
        <f t="shared" si="1"/>
        <v>راسب</v>
      </c>
    </row>
    <row r="9" spans="3:11" ht="19.5" customHeight="1">
      <c r="C9" s="4">
        <v>10037</v>
      </c>
      <c r="D9" s="5" t="s">
        <v>8</v>
      </c>
      <c r="E9" s="23">
        <f t="shared" si="0"/>
        <v>10037</v>
      </c>
      <c r="F9" s="5" t="s">
        <v>13</v>
      </c>
      <c r="G9" s="6" t="s">
        <v>11</v>
      </c>
    </row>
    <row r="10" spans="3:11" ht="19.5" customHeight="1">
      <c r="C10" s="4">
        <v>10038</v>
      </c>
      <c r="D10" s="5" t="s">
        <v>4</v>
      </c>
      <c r="E10" s="23">
        <f t="shared" si="0"/>
        <v>10038</v>
      </c>
      <c r="F10" s="5" t="s">
        <v>13</v>
      </c>
      <c r="G10" s="6" t="s">
        <v>11</v>
      </c>
    </row>
    <row r="11" spans="3:11" ht="19.5" customHeight="1">
      <c r="C11" s="4">
        <v>10039</v>
      </c>
      <c r="D11" s="5" t="s">
        <v>10</v>
      </c>
      <c r="E11" s="23">
        <f t="shared" si="0"/>
        <v>10039</v>
      </c>
      <c r="F11" s="5" t="s">
        <v>13</v>
      </c>
      <c r="G11" s="6" t="s">
        <v>11</v>
      </c>
    </row>
    <row r="12" spans="3:11" ht="19.5" customHeight="1" thickBot="1">
      <c r="C12" s="7">
        <v>10040</v>
      </c>
      <c r="D12" s="8" t="s">
        <v>9</v>
      </c>
      <c r="E12" s="24">
        <f t="shared" si="0"/>
        <v>10040</v>
      </c>
      <c r="F12" s="8" t="s">
        <v>13</v>
      </c>
      <c r="G12" s="9" t="s">
        <v>12</v>
      </c>
    </row>
    <row r="13" spans="3:11" ht="15.75" thickTop="1"/>
  </sheetData>
  <mergeCells count="1">
    <mergeCell ref="J3:K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I16"/>
  <sheetViews>
    <sheetView rightToLeft="1" workbookViewId="0">
      <selection activeCell="F7" sqref="F7"/>
    </sheetView>
  </sheetViews>
  <sheetFormatPr baseColWidth="10" defaultColWidth="9" defaultRowHeight="15"/>
  <cols>
    <col min="1" max="16384" width="9" style="10"/>
  </cols>
  <sheetData>
    <row r="6" spans="6:9">
      <c r="F6" s="5" t="s">
        <v>1</v>
      </c>
      <c r="G6" s="5" t="s">
        <v>0</v>
      </c>
      <c r="H6" s="5" t="s">
        <v>2</v>
      </c>
      <c r="I6" s="5" t="s">
        <v>14</v>
      </c>
    </row>
    <row r="7" spans="6:9">
      <c r="F7" s="5" t="str">
        <f>VLOOKUP(G7,ورقة1!$C$6:$G$12,2,0)</f>
        <v>ماهر</v>
      </c>
      <c r="G7" s="11">
        <f>ورقة1!C6</f>
        <v>10034</v>
      </c>
      <c r="H7" s="5" t="str">
        <f>VLOOKUP(G7,ورقة1!$C$6:$G$12,4,0)</f>
        <v>أول ثانوي</v>
      </c>
      <c r="I7" s="5" t="str">
        <f>VLOOKUP(G7,ورقة1!$C$6:$G$12,5,0)</f>
        <v>ناجح</v>
      </c>
    </row>
    <row r="8" spans="6:9">
      <c r="F8" s="5" t="str">
        <f>VLOOKUP(G8,ورقة1!$C$6:$G$12,2,0)</f>
        <v>عماد</v>
      </c>
      <c r="G8" s="11">
        <f>ورقة1!C7</f>
        <v>10035</v>
      </c>
      <c r="H8" s="5" t="str">
        <f>VLOOKUP(G8,ورقة1!$C$6:$G$12,4,0)</f>
        <v>أول ثانوي</v>
      </c>
      <c r="I8" s="5" t="str">
        <f>VLOOKUP(G8,ورقة1!$C$6:$G$12,5,0)</f>
        <v>ناجح</v>
      </c>
    </row>
    <row r="9" spans="6:9">
      <c r="F9" s="5" t="str">
        <f>VLOOKUP(G9,ورقة1!$C$6:$G$12,2,0)</f>
        <v>وائل</v>
      </c>
      <c r="G9" s="11">
        <f>ورقة1!C8</f>
        <v>10036</v>
      </c>
      <c r="H9" s="5" t="str">
        <f>VLOOKUP(G9,ورقة1!$C$6:$G$12,4,0)</f>
        <v>أول ثانوي</v>
      </c>
      <c r="I9" s="5" t="str">
        <f>VLOOKUP(G9,ورقة1!$C$6:$G$12,5,0)</f>
        <v>راسب</v>
      </c>
    </row>
    <row r="10" spans="6:9">
      <c r="F10" s="5" t="str">
        <f>VLOOKUP(G10,ورقة1!$C$6:$G$12,2,0)</f>
        <v>نزار</v>
      </c>
      <c r="G10" s="11">
        <f>ورقة1!C9</f>
        <v>10037</v>
      </c>
      <c r="H10" s="5" t="str">
        <f>VLOOKUP(G10,ورقة1!$C$6:$G$12,4,0)</f>
        <v>أول ثانوي</v>
      </c>
      <c r="I10" s="5" t="str">
        <f>VLOOKUP(G10,ورقة1!$C$6:$G$12,5,0)</f>
        <v>ناجح</v>
      </c>
    </row>
    <row r="11" spans="6:9">
      <c r="F11" s="5" t="str">
        <f>VLOOKUP(G11,ورقة1!$C$6:$G$12,2,0)</f>
        <v>احمد</v>
      </c>
      <c r="G11" s="11">
        <f>ورقة1!C10</f>
        <v>10038</v>
      </c>
      <c r="H11" s="5" t="str">
        <f>VLOOKUP(G11,ورقة1!$C$6:$G$12,4,0)</f>
        <v>أول ثانوي</v>
      </c>
      <c r="I11" s="5" t="str">
        <f>VLOOKUP(G11,ورقة1!$C$6:$G$12,5,0)</f>
        <v>ناجح</v>
      </c>
    </row>
    <row r="12" spans="6:9">
      <c r="F12" s="5" t="str">
        <f>VLOOKUP(G12,ورقة1!$C$6:$G$12,2,0)</f>
        <v>يونس</v>
      </c>
      <c r="G12" s="11">
        <f>ورقة1!C11</f>
        <v>10039</v>
      </c>
      <c r="H12" s="5" t="str">
        <f>VLOOKUP(G12,ورقة1!$C$6:$G$12,4,0)</f>
        <v>أول ثانوي</v>
      </c>
      <c r="I12" s="5" t="str">
        <f>VLOOKUP(G12,ورقة1!$C$6:$G$12,5,0)</f>
        <v>ناجح</v>
      </c>
    </row>
    <row r="13" spans="6:9">
      <c r="F13" s="5" t="str">
        <f>VLOOKUP(G13,ورقة1!$C$6:$G$12,2,0)</f>
        <v>عادل</v>
      </c>
      <c r="G13" s="11">
        <f>ورقة1!C12</f>
        <v>10040</v>
      </c>
      <c r="H13" s="5" t="str">
        <f>VLOOKUP(G13,ورقة1!$C$6:$G$12,4,0)</f>
        <v>أول ثانوي</v>
      </c>
      <c r="I13" s="5" t="str">
        <f>VLOOKUP(G13,ورقة1!$C$6:$G$12,5,0)</f>
        <v>راسب</v>
      </c>
    </row>
    <row r="14" spans="6:9">
      <c r="F14" s="12"/>
      <c r="G14" s="12"/>
      <c r="H14" s="12"/>
      <c r="I14" s="12"/>
    </row>
    <row r="15" spans="6:9">
      <c r="F15" s="13"/>
      <c r="G15" s="13"/>
      <c r="H15" s="13"/>
      <c r="I15" s="13"/>
    </row>
    <row r="16" spans="6:9">
      <c r="F16" s="13"/>
      <c r="G16" s="13"/>
      <c r="H16" s="13"/>
      <c r="I1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Benalia</cp:lastModifiedBy>
  <dcterms:created xsi:type="dcterms:W3CDTF">2014-09-04T20:50:42Z</dcterms:created>
  <dcterms:modified xsi:type="dcterms:W3CDTF">2014-09-05T02:19:09Z</dcterms:modified>
</cp:coreProperties>
</file>